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eej\revised 3.1\Supplementary files\"/>
    </mc:Choice>
  </mc:AlternateContent>
  <bookViews>
    <workbookView xWindow="0" yWindow="0" windowWidth="15876" windowHeight="8388" firstSheet="1" activeTab="1"/>
  </bookViews>
  <sheets>
    <sheet name="原始" sheetId="1" r:id="rId1"/>
    <sheet name="ALP ratio" sheetId="2" r:id="rId2"/>
  </sheets>
  <calcPr calcId="162913"/>
</workbook>
</file>

<file path=xl/calcChain.xml><?xml version="1.0" encoding="utf-8"?>
<calcChain xmlns="http://schemas.openxmlformats.org/spreadsheetml/2006/main">
  <c r="N9" i="2" l="1"/>
  <c r="N3" i="2"/>
  <c r="O3" i="2"/>
  <c r="O9" i="2"/>
  <c r="Q3" i="2"/>
  <c r="P3" i="2"/>
  <c r="F3" i="2"/>
  <c r="F4" i="2"/>
  <c r="F6" i="2"/>
  <c r="F7" i="2"/>
  <c r="F9" i="2"/>
  <c r="F10" i="2"/>
  <c r="E3" i="2"/>
  <c r="G3" i="2"/>
  <c r="I3" i="2"/>
  <c r="J3" i="2"/>
  <c r="K3" i="2"/>
  <c r="E4" i="2"/>
  <c r="E6" i="2"/>
  <c r="G6" i="2"/>
  <c r="I6" i="2"/>
  <c r="J6" i="2"/>
  <c r="K6" i="2"/>
  <c r="E7" i="2"/>
  <c r="E9" i="2"/>
  <c r="G9" i="2"/>
  <c r="I9" i="2"/>
  <c r="J9" i="2"/>
  <c r="K9" i="2"/>
  <c r="E10" i="2"/>
  <c r="L6" i="2" l="1"/>
  <c r="L3" i="2"/>
  <c r="M3" i="2"/>
  <c r="E3" i="1" l="1"/>
  <c r="F3" i="1"/>
  <c r="G3" i="1"/>
  <c r="E5" i="1"/>
  <c r="F5" i="1"/>
  <c r="G5" i="1"/>
  <c r="E6" i="1"/>
  <c r="F6" i="1"/>
  <c r="G6" i="1"/>
  <c r="E8" i="1"/>
  <c r="F8" i="1"/>
  <c r="G8" i="1"/>
  <c r="E9" i="1"/>
  <c r="F9" i="1"/>
  <c r="G9" i="1"/>
  <c r="E11" i="1"/>
  <c r="F11" i="1"/>
  <c r="G11" i="1"/>
  <c r="E12" i="1"/>
  <c r="F12" i="1"/>
  <c r="G12" i="1"/>
  <c r="E14" i="1"/>
  <c r="F14" i="1"/>
  <c r="G14" i="1"/>
  <c r="E15" i="1"/>
  <c r="F15" i="1"/>
  <c r="G15" i="1"/>
  <c r="E17" i="1"/>
  <c r="F17" i="1"/>
  <c r="G17" i="1"/>
  <c r="E18" i="1"/>
  <c r="F18" i="1"/>
  <c r="G18" i="1"/>
  <c r="F2" i="1"/>
  <c r="G2" i="1"/>
  <c r="E2" i="1"/>
  <c r="N17" i="1" l="1"/>
  <c r="J15" i="1"/>
  <c r="N15" i="1" s="1"/>
  <c r="J11" i="1"/>
  <c r="N11" i="1" s="1"/>
  <c r="J14" i="1"/>
  <c r="N14" i="1" s="1"/>
  <c r="I18" i="1"/>
  <c r="M18" i="1" s="1"/>
  <c r="I17" i="1"/>
  <c r="M17" i="1" s="1"/>
  <c r="J17" i="1"/>
  <c r="J12" i="1"/>
  <c r="N12" i="1" s="1"/>
  <c r="I15" i="1"/>
  <c r="M15" i="1" s="1"/>
  <c r="I14" i="1"/>
  <c r="M14" i="1" s="1"/>
  <c r="K17" i="1"/>
  <c r="O17" i="1" s="1"/>
  <c r="I12" i="1"/>
  <c r="M12" i="1" s="1"/>
  <c r="K15" i="1"/>
  <c r="O15" i="1" s="1"/>
  <c r="K11" i="1"/>
  <c r="O11" i="1" s="1"/>
  <c r="K14" i="1"/>
  <c r="O14" i="1" s="1"/>
  <c r="J18" i="1"/>
  <c r="N18" i="1" s="1"/>
  <c r="K12" i="1"/>
  <c r="O12" i="1" s="1"/>
  <c r="K18" i="1"/>
  <c r="O18" i="1" s="1"/>
  <c r="I11" i="1"/>
  <c r="M11" i="1"/>
</calcChain>
</file>

<file path=xl/sharedStrings.xml><?xml version="1.0" encoding="utf-8"?>
<sst xmlns="http://schemas.openxmlformats.org/spreadsheetml/2006/main" count="16" uniqueCount="16">
  <si>
    <r>
      <t>A</t>
    </r>
    <r>
      <rPr>
        <sz val="11"/>
        <color theme="1"/>
        <rFont val="宋体"/>
        <family val="3"/>
        <charset val="134"/>
        <scheme val="minor"/>
      </rPr>
      <t>VG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</si>
  <si>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TD</t>
    </r>
    <phoneticPr fontId="1" type="noConversion"/>
  </si>
  <si>
    <r>
      <t>control-</t>
    </r>
    <r>
      <rPr>
        <sz val="11"/>
        <color theme="1"/>
        <rFont val="宋体"/>
        <family val="3"/>
        <charset val="134"/>
        <scheme val="minor"/>
      </rPr>
      <t>AP data</t>
    </r>
    <phoneticPr fontId="1" type="noConversion"/>
  </si>
  <si>
    <r>
      <t>control-</t>
    </r>
    <r>
      <rPr>
        <sz val="11"/>
        <color theme="1"/>
        <rFont val="宋体"/>
        <family val="3"/>
        <charset val="134"/>
        <scheme val="minor"/>
      </rPr>
      <t>BL</t>
    </r>
    <r>
      <rPr>
        <sz val="11"/>
        <color theme="1"/>
        <rFont val="宋体"/>
        <charset val="134"/>
        <scheme val="minor"/>
      </rPr>
      <t xml:space="preserve"> data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</si>
  <si>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P T-TEST</t>
    </r>
    <phoneticPr fontId="1" type="noConversion"/>
  </si>
  <si>
    <r>
      <t>B</t>
    </r>
    <r>
      <rPr>
        <sz val="11"/>
        <color theme="1"/>
        <rFont val="宋体"/>
        <family val="3"/>
        <charset val="134"/>
        <scheme val="minor"/>
      </rPr>
      <t>L T-TEST</t>
    </r>
    <phoneticPr fontId="1" type="noConversion"/>
  </si>
  <si>
    <t>AP/BL STD</t>
    <phoneticPr fontId="1" type="noConversion"/>
  </si>
  <si>
    <r>
      <rPr>
        <sz val="11"/>
        <color theme="1"/>
        <rFont val="宋体"/>
        <charset val="134"/>
        <scheme val="minor"/>
      </rPr>
      <t>aligned</t>
    </r>
    <r>
      <rPr>
        <sz val="11"/>
        <color theme="1"/>
        <rFont val="宋体"/>
        <family val="3"/>
        <charset val="134"/>
        <scheme val="minor"/>
      </rPr>
      <t>-BL</t>
    </r>
    <r>
      <rPr>
        <sz val="11"/>
        <color theme="1"/>
        <rFont val="宋体"/>
        <charset val="134"/>
        <scheme val="minor"/>
      </rPr>
      <t xml:space="preserve"> data</t>
    </r>
    <phoneticPr fontId="1" type="noConversion"/>
  </si>
  <si>
    <r>
      <t xml:space="preserve">AP/BL </t>
    </r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family val="3"/>
        <charset val="134"/>
        <scheme val="minor"/>
      </rPr>
      <t>-TEST</t>
    </r>
    <phoneticPr fontId="1" type="noConversion"/>
  </si>
  <si>
    <t>AP/BL ALP activity</t>
    <phoneticPr fontId="1" type="noConversion"/>
  </si>
  <si>
    <t>AP/BL activity AVG</t>
    <phoneticPr fontId="1" type="noConversion"/>
  </si>
  <si>
    <t>aligned nanofibers-AP data</t>
  </si>
  <si>
    <t>aligned nanofibers-AP data</t>
    <phoneticPr fontId="1" type="noConversion"/>
  </si>
  <si>
    <t>aligned-BL data</t>
  </si>
  <si>
    <t xml:space="preserve">AP/BL Alkaline phosphatase (ALP) </t>
    <phoneticPr fontId="1" type="noConversion"/>
  </si>
  <si>
    <t>P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</si>
</sst>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>
      <alignment vertical="center"/>
    </xf>
    <xf numFmtId="0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workbookViewId="0">
      <selection activeCell="N15" sqref="N15"/>
    </sheetView>
  </sheetViews>
  <sheetFormatPr defaultColWidth="9" defaultRowHeight="14.4" x14ac:dyDescent="0.25"/>
  <cols>
    <col min="20" max="21" width="10.33203125"/>
    <col min="22" max="22" width="9.33203125"/>
    <col min="24" max="24" width="10.33203125"/>
  </cols>
  <sheetData>
    <row r="1" spans="1:15" x14ac:dyDescent="0.25">
      <c r="A1">
        <v>5.3999999999999999E-2</v>
      </c>
    </row>
    <row r="2" spans="1:15" x14ac:dyDescent="0.25">
      <c r="A2">
        <v>0.17199999999999999</v>
      </c>
      <c r="B2">
        <v>0.16900000000000001</v>
      </c>
      <c r="C2">
        <v>0.21299999999999999</v>
      </c>
      <c r="E2">
        <f>A2-0.054</f>
        <v>0.11799999999999999</v>
      </c>
      <c r="F2">
        <f t="shared" ref="F2:G2" si="0">B2-0.054</f>
        <v>0.11500000000000002</v>
      </c>
      <c r="G2">
        <f t="shared" si="0"/>
        <v>0.159</v>
      </c>
    </row>
    <row r="3" spans="1:15" x14ac:dyDescent="0.25">
      <c r="A3">
        <v>0.26200000000000001</v>
      </c>
      <c r="B3">
        <v>0.26900000000000002</v>
      </c>
      <c r="C3">
        <v>0.35299999999999998</v>
      </c>
      <c r="E3">
        <f t="shared" ref="E3:E18" si="1">A3-0.054</f>
        <v>0.20800000000000002</v>
      </c>
      <c r="F3">
        <f t="shared" ref="F3:F18" si="2">B3-0.054</f>
        <v>0.21500000000000002</v>
      </c>
      <c r="G3">
        <f t="shared" ref="G3:G18" si="3">C3-0.054</f>
        <v>0.29899999999999999</v>
      </c>
      <c r="M3" s="1"/>
    </row>
    <row r="5" spans="1:15" x14ac:dyDescent="0.25">
      <c r="A5">
        <v>0.23100000000000001</v>
      </c>
      <c r="B5">
        <v>0.22900000000000001</v>
      </c>
      <c r="C5">
        <v>0.16900000000000001</v>
      </c>
      <c r="E5">
        <f t="shared" si="1"/>
        <v>0.17700000000000002</v>
      </c>
      <c r="F5">
        <f t="shared" si="2"/>
        <v>0.17500000000000002</v>
      </c>
      <c r="G5">
        <f t="shared" si="3"/>
        <v>0.11500000000000002</v>
      </c>
    </row>
    <row r="6" spans="1:15" x14ac:dyDescent="0.25">
      <c r="A6">
        <v>0.38500000000000001</v>
      </c>
      <c r="B6">
        <v>0.38200000000000001</v>
      </c>
      <c r="C6">
        <v>0.26400000000000001</v>
      </c>
      <c r="E6">
        <f t="shared" si="1"/>
        <v>0.33100000000000002</v>
      </c>
      <c r="F6">
        <f t="shared" si="2"/>
        <v>0.32800000000000001</v>
      </c>
      <c r="G6">
        <f t="shared" si="3"/>
        <v>0.21000000000000002</v>
      </c>
    </row>
    <row r="8" spans="1:15" x14ac:dyDescent="0.25">
      <c r="A8">
        <v>0.17399999999999999</v>
      </c>
      <c r="B8">
        <v>0.17299999999999999</v>
      </c>
      <c r="C8">
        <v>0.31</v>
      </c>
      <c r="E8">
        <f t="shared" si="1"/>
        <v>0.12</v>
      </c>
      <c r="F8">
        <f t="shared" si="2"/>
        <v>0.11899999999999999</v>
      </c>
      <c r="G8">
        <f t="shared" si="3"/>
        <v>0.25600000000000001</v>
      </c>
    </row>
    <row r="9" spans="1:15" x14ac:dyDescent="0.25">
      <c r="A9">
        <v>0.26900000000000002</v>
      </c>
      <c r="B9">
        <v>0.26500000000000001</v>
      </c>
      <c r="C9">
        <v>0.56200000000000006</v>
      </c>
      <c r="E9">
        <f t="shared" si="1"/>
        <v>0.21500000000000002</v>
      </c>
      <c r="F9">
        <f t="shared" si="2"/>
        <v>0.21100000000000002</v>
      </c>
      <c r="G9">
        <f t="shared" si="3"/>
        <v>0.50800000000000001</v>
      </c>
    </row>
    <row r="11" spans="1:15" x14ac:dyDescent="0.25">
      <c r="A11">
        <v>0.223</v>
      </c>
      <c r="B11">
        <v>0.245</v>
      </c>
      <c r="C11">
        <v>0.27100000000000002</v>
      </c>
      <c r="E11">
        <f t="shared" si="1"/>
        <v>0.16900000000000001</v>
      </c>
      <c r="F11">
        <f t="shared" si="2"/>
        <v>0.191</v>
      </c>
      <c r="G11">
        <f t="shared" si="3"/>
        <v>0.21700000000000003</v>
      </c>
      <c r="I11">
        <f t="shared" ref="I11:K12" si="4">E11-E2</f>
        <v>5.1000000000000018E-2</v>
      </c>
      <c r="J11">
        <f t="shared" si="4"/>
        <v>7.5999999999999984E-2</v>
      </c>
      <c r="K11">
        <f t="shared" si="4"/>
        <v>5.8000000000000024E-2</v>
      </c>
      <c r="M11">
        <f>I11*3376</f>
        <v>172.17600000000007</v>
      </c>
      <c r="N11">
        <f t="shared" ref="N11:O11" si="5">J11*3376</f>
        <v>256.57599999999996</v>
      </c>
      <c r="O11">
        <f t="shared" si="5"/>
        <v>195.80800000000008</v>
      </c>
    </row>
    <row r="12" spans="1:15" x14ac:dyDescent="0.25">
      <c r="A12">
        <v>0.28100000000000003</v>
      </c>
      <c r="B12">
        <v>0.29799999999999999</v>
      </c>
      <c r="C12">
        <v>0.376</v>
      </c>
      <c r="E12">
        <f t="shared" si="1"/>
        <v>0.22700000000000004</v>
      </c>
      <c r="F12">
        <f t="shared" si="2"/>
        <v>0.24399999999999999</v>
      </c>
      <c r="G12">
        <f t="shared" si="3"/>
        <v>0.32200000000000001</v>
      </c>
      <c r="I12">
        <f t="shared" si="4"/>
        <v>1.9000000000000017E-2</v>
      </c>
      <c r="J12">
        <f t="shared" si="4"/>
        <v>2.899999999999997E-2</v>
      </c>
      <c r="K12">
        <f t="shared" si="4"/>
        <v>2.300000000000002E-2</v>
      </c>
      <c r="M12">
        <f>I12*3376</f>
        <v>64.144000000000062</v>
      </c>
      <c r="N12">
        <f>J12*3376</f>
        <v>97.903999999999897</v>
      </c>
      <c r="O12">
        <f>K12*3376</f>
        <v>77.648000000000067</v>
      </c>
    </row>
    <row r="14" spans="1:15" x14ac:dyDescent="0.25">
      <c r="A14">
        <v>0.28100000000000003</v>
      </c>
      <c r="B14">
        <v>0.29199999999999998</v>
      </c>
      <c r="C14">
        <v>0.22800000000000001</v>
      </c>
      <c r="E14">
        <f t="shared" si="1"/>
        <v>0.22700000000000004</v>
      </c>
      <c r="F14">
        <f t="shared" si="2"/>
        <v>0.23799999999999999</v>
      </c>
      <c r="G14">
        <f t="shared" si="3"/>
        <v>0.17400000000000002</v>
      </c>
      <c r="I14">
        <f t="shared" ref="I14:K15" si="6">E14-E5</f>
        <v>5.0000000000000017E-2</v>
      </c>
      <c r="J14">
        <f t="shared" si="6"/>
        <v>6.2999999999999973E-2</v>
      </c>
      <c r="K14">
        <f t="shared" si="6"/>
        <v>5.8999999999999997E-2</v>
      </c>
      <c r="M14">
        <f t="shared" ref="M14:O15" si="7">I14*3376</f>
        <v>168.80000000000007</v>
      </c>
      <c r="N14">
        <f t="shared" si="7"/>
        <v>212.6879999999999</v>
      </c>
      <c r="O14">
        <f t="shared" si="7"/>
        <v>199.184</v>
      </c>
    </row>
    <row r="15" spans="1:15" x14ac:dyDescent="0.25">
      <c r="A15">
        <v>0.40600000000000003</v>
      </c>
      <c r="B15">
        <v>0.41099999999999998</v>
      </c>
      <c r="C15">
        <v>0.28999999999999998</v>
      </c>
      <c r="E15">
        <f t="shared" si="1"/>
        <v>0.35200000000000004</v>
      </c>
      <c r="F15">
        <f t="shared" si="2"/>
        <v>0.35699999999999998</v>
      </c>
      <c r="G15">
        <f t="shared" si="3"/>
        <v>0.23599999999999999</v>
      </c>
      <c r="I15">
        <f t="shared" si="6"/>
        <v>2.1000000000000019E-2</v>
      </c>
      <c r="J15">
        <f t="shared" si="6"/>
        <v>2.899999999999997E-2</v>
      </c>
      <c r="K15">
        <f t="shared" si="6"/>
        <v>2.5999999999999968E-2</v>
      </c>
      <c r="M15">
        <f t="shared" si="7"/>
        <v>70.896000000000058</v>
      </c>
      <c r="N15">
        <f t="shared" si="7"/>
        <v>97.903999999999897</v>
      </c>
      <c r="O15">
        <f t="shared" si="7"/>
        <v>87.775999999999897</v>
      </c>
    </row>
    <row r="17" spans="1:18" x14ac:dyDescent="0.25">
      <c r="A17">
        <v>0.20699999999999999</v>
      </c>
      <c r="B17">
        <v>0.218</v>
      </c>
      <c r="C17">
        <v>0.35299999999999998</v>
      </c>
      <c r="E17">
        <f t="shared" si="1"/>
        <v>0.153</v>
      </c>
      <c r="F17">
        <f t="shared" si="2"/>
        <v>0.16400000000000001</v>
      </c>
      <c r="G17">
        <f t="shared" si="3"/>
        <v>0.29899999999999999</v>
      </c>
      <c r="I17">
        <f t="shared" ref="I17:K18" si="8">E17-E8</f>
        <v>3.3000000000000002E-2</v>
      </c>
      <c r="J17">
        <f t="shared" si="8"/>
        <v>4.5000000000000012E-2</v>
      </c>
      <c r="K17">
        <f t="shared" si="8"/>
        <v>4.2999999999999983E-2</v>
      </c>
      <c r="M17">
        <f t="shared" ref="M17:O18" si="9">I17*3376</f>
        <v>111.408</v>
      </c>
      <c r="N17">
        <f t="shared" si="9"/>
        <v>151.92000000000004</v>
      </c>
      <c r="O17">
        <f t="shared" si="9"/>
        <v>145.16799999999995</v>
      </c>
    </row>
    <row r="18" spans="1:18" x14ac:dyDescent="0.25">
      <c r="A18">
        <v>0.28699999999999998</v>
      </c>
      <c r="B18">
        <v>0.28699999999999998</v>
      </c>
      <c r="C18">
        <v>0.58599999999999997</v>
      </c>
      <c r="E18">
        <f t="shared" si="1"/>
        <v>0.23299999999999998</v>
      </c>
      <c r="F18">
        <f t="shared" si="2"/>
        <v>0.23299999999999998</v>
      </c>
      <c r="G18">
        <f t="shared" si="3"/>
        <v>0.53199999999999992</v>
      </c>
      <c r="I18">
        <f t="shared" si="8"/>
        <v>1.799999999999996E-2</v>
      </c>
      <c r="J18">
        <f t="shared" si="8"/>
        <v>2.1999999999999964E-2</v>
      </c>
      <c r="K18">
        <f t="shared" si="8"/>
        <v>2.399999999999991E-2</v>
      </c>
      <c r="M18">
        <f t="shared" si="9"/>
        <v>60.767999999999866</v>
      </c>
      <c r="N18">
        <f t="shared" si="9"/>
        <v>74.271999999999878</v>
      </c>
      <c r="O18">
        <f t="shared" si="9"/>
        <v>81.023999999999702</v>
      </c>
    </row>
    <row r="21" spans="1:18" x14ac:dyDescent="0.25">
      <c r="R21" s="6"/>
    </row>
    <row r="22" spans="1:18" x14ac:dyDescent="0.25">
      <c r="N22" s="9"/>
      <c r="R22" s="6"/>
    </row>
    <row r="23" spans="1:18" x14ac:dyDescent="0.25">
      <c r="N23" s="9"/>
      <c r="R23" s="6"/>
    </row>
    <row r="24" spans="1:18" x14ac:dyDescent="0.25">
      <c r="N24" s="9"/>
      <c r="R24" s="6"/>
    </row>
    <row r="25" spans="1:18" x14ac:dyDescent="0.25">
      <c r="N25" s="9"/>
      <c r="R25" s="6"/>
    </row>
    <row r="26" spans="1:18" x14ac:dyDescent="0.25">
      <c r="N26" s="9"/>
      <c r="R26" s="6"/>
    </row>
    <row r="27" spans="1:18" x14ac:dyDescent="0.25">
      <c r="N27" s="9"/>
      <c r="R27" s="7"/>
    </row>
    <row r="28" spans="1:18" x14ac:dyDescent="0.25">
      <c r="M28">
        <v>114</v>
      </c>
      <c r="N28" s="10">
        <v>152</v>
      </c>
      <c r="O28">
        <v>147</v>
      </c>
      <c r="R28" s="7"/>
    </row>
    <row r="29" spans="1:18" x14ac:dyDescent="0.25">
      <c r="M29">
        <v>59</v>
      </c>
      <c r="N29" s="10">
        <v>72</v>
      </c>
      <c r="O29">
        <v>81</v>
      </c>
    </row>
    <row r="59" spans="19:23" x14ac:dyDescent="0.25">
      <c r="V59" s="2"/>
      <c r="W59" s="2"/>
    </row>
    <row r="60" spans="19:23" x14ac:dyDescent="0.25">
      <c r="V60" s="2"/>
    </row>
    <row r="63" spans="19:23" x14ac:dyDescent="0.25">
      <c r="T63" s="4"/>
      <c r="U63" s="3"/>
      <c r="V63" s="5"/>
    </row>
    <row r="64" spans="19:23" x14ac:dyDescent="0.25">
      <c r="S64" s="1"/>
      <c r="T64" s="2"/>
      <c r="U64" s="2"/>
      <c r="V64" s="2"/>
    </row>
    <row r="65" spans="16:22" x14ac:dyDescent="0.25">
      <c r="S65" s="1"/>
      <c r="T65" s="2"/>
      <c r="U65" s="2"/>
      <c r="V65" s="2"/>
    </row>
    <row r="66" spans="16:22" x14ac:dyDescent="0.25">
      <c r="P66" s="3"/>
    </row>
    <row r="67" spans="16:22" x14ac:dyDescent="0.25">
      <c r="P67" s="3"/>
    </row>
    <row r="68" spans="16:22" x14ac:dyDescent="0.25">
      <c r="P68" s="4"/>
    </row>
    <row r="69" spans="16:22" x14ac:dyDescent="0.25">
      <c r="P69" s="5"/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D16" sqref="D16"/>
    </sheetView>
  </sheetViews>
  <sheetFormatPr defaultColWidth="9" defaultRowHeight="14.4" x14ac:dyDescent="0.25"/>
  <cols>
    <col min="1" max="1" width="14.33203125" customWidth="1"/>
    <col min="12" max="12" width="15.21875" customWidth="1"/>
    <col min="14" max="14" width="12.77734375" bestFit="1" customWidth="1"/>
    <col min="15" max="15" width="17.88671875" customWidth="1"/>
    <col min="16" max="16" width="16.5546875" customWidth="1"/>
  </cols>
  <sheetData>
    <row r="1" spans="1:20" ht="20.399999999999999" customHeight="1" x14ac:dyDescent="0.25">
      <c r="A1" s="16" t="s">
        <v>14</v>
      </c>
      <c r="B1" s="16"/>
      <c r="C1" s="16"/>
      <c r="D1" s="16"/>
    </row>
    <row r="2" spans="1:20" x14ac:dyDescent="0.25">
      <c r="E2" s="8" t="s">
        <v>0</v>
      </c>
      <c r="F2" s="8" t="s">
        <v>1</v>
      </c>
      <c r="G2" s="8" t="s">
        <v>15</v>
      </c>
      <c r="I2" s="14" t="s">
        <v>9</v>
      </c>
      <c r="J2" s="15"/>
      <c r="K2" s="15"/>
      <c r="L2" s="8" t="s">
        <v>8</v>
      </c>
      <c r="N2" s="8" t="s">
        <v>10</v>
      </c>
      <c r="O2" s="8" t="s">
        <v>6</v>
      </c>
      <c r="P2" s="8" t="s">
        <v>4</v>
      </c>
      <c r="Q2" s="8" t="s">
        <v>5</v>
      </c>
      <c r="R2" s="8"/>
      <c r="S2" s="8"/>
    </row>
    <row r="3" spans="1:20" ht="43.2" x14ac:dyDescent="0.25">
      <c r="A3" s="11" t="s">
        <v>12</v>
      </c>
      <c r="B3">
        <v>172.17600000000007</v>
      </c>
      <c r="C3" s="9">
        <v>256.57599999999996</v>
      </c>
      <c r="D3">
        <v>195.80800000000008</v>
      </c>
      <c r="E3">
        <f>AVERAGE(B3:D3)</f>
        <v>208.18666666666672</v>
      </c>
      <c r="F3">
        <f>_xlfn.STDEV.P(B3:D3)</f>
        <v>35.550560626927947</v>
      </c>
      <c r="G3" s="2">
        <f>TTEST(B3:D3,B4:D4,2,2)</f>
        <v>8.9437040111050858E-3</v>
      </c>
      <c r="I3">
        <f>B3/B4</f>
        <v>2.684210526315788</v>
      </c>
      <c r="J3">
        <f>C3/C4</f>
        <v>2.6206896551724164</v>
      </c>
      <c r="K3">
        <f>D3/D4</f>
        <v>2.5217391304347814</v>
      </c>
      <c r="L3" s="6">
        <f>_xlfn.T.TEST(I3:K3,I9:K9,2,2)</f>
        <v>1.4310850061895022E-3</v>
      </c>
      <c r="M3">
        <f>_xlfn.T.TEST(I3:K3,I6:K6,2,2)</f>
        <v>1.196598457226814E-2</v>
      </c>
      <c r="N3" s="11">
        <f>AVERAGE(I3:K3)</f>
        <v>2.608879770640995</v>
      </c>
      <c r="O3">
        <f>STDEVA(I3:K3)</f>
        <v>8.1877003177722757E-2</v>
      </c>
      <c r="P3" s="9">
        <f>_xlfn.T.TEST(B3:D3,B9:D9,2,2)</f>
        <v>6.2366413817749343E-2</v>
      </c>
      <c r="Q3">
        <f>_xlfn.T.TEST(B4:D4,B10:D10,2,2)</f>
        <v>0.53017764775780496</v>
      </c>
      <c r="T3" s="2"/>
    </row>
    <row r="4" spans="1:20" ht="28.8" x14ac:dyDescent="0.25">
      <c r="A4" s="12" t="s">
        <v>7</v>
      </c>
      <c r="B4">
        <v>64.144000000000062</v>
      </c>
      <c r="C4" s="9">
        <v>97.903999999999897</v>
      </c>
      <c r="D4">
        <v>77.648000000000067</v>
      </c>
      <c r="E4">
        <f t="shared" ref="E4:E10" si="0">AVERAGE(B4:D4)</f>
        <v>79.898666666666671</v>
      </c>
      <c r="F4">
        <f t="shared" ref="F4:F10" si="1">_xlfn.STDEV.P(B4:D4)</f>
        <v>13.874041116015416</v>
      </c>
      <c r="G4" s="2"/>
      <c r="L4" s="6"/>
      <c r="N4" s="11"/>
      <c r="P4" s="9"/>
      <c r="T4" s="2"/>
    </row>
    <row r="5" spans="1:20" x14ac:dyDescent="0.25">
      <c r="C5" s="9"/>
      <c r="L5" s="6"/>
      <c r="P5" s="9"/>
    </row>
    <row r="6" spans="1:20" ht="43.2" x14ac:dyDescent="0.25">
      <c r="A6" s="13" t="s">
        <v>11</v>
      </c>
      <c r="B6">
        <v>168.80000000000007</v>
      </c>
      <c r="C6" s="9">
        <v>212.6879999999999</v>
      </c>
      <c r="D6">
        <v>199.184</v>
      </c>
      <c r="E6">
        <f t="shared" si="0"/>
        <v>193.5573333333333</v>
      </c>
      <c r="F6">
        <f t="shared" si="1"/>
        <v>18.353631236230971</v>
      </c>
      <c r="G6" s="2">
        <f>TTEST(B6:D6,B7:D7,2,2)</f>
        <v>2.0610596393536981E-3</v>
      </c>
      <c r="I6">
        <f>B6/B7</f>
        <v>2.38095238095238</v>
      </c>
      <c r="J6">
        <f>C6/C7</f>
        <v>2.1724137931034497</v>
      </c>
      <c r="K6">
        <f>D6/D7</f>
        <v>2.2692307692307718</v>
      </c>
      <c r="L6" s="6">
        <f>_xlfn.T.TEST(I6:K6,I9:K9,2,2)</f>
        <v>1.78632729227205E-2</v>
      </c>
      <c r="P6" s="9"/>
      <c r="T6" s="2"/>
    </row>
    <row r="7" spans="1:20" ht="28.8" x14ac:dyDescent="0.25">
      <c r="A7" s="13" t="s">
        <v>13</v>
      </c>
      <c r="B7">
        <v>70.896000000000058</v>
      </c>
      <c r="C7" s="9">
        <v>97.903999999999897</v>
      </c>
      <c r="D7">
        <v>87.775999999999897</v>
      </c>
      <c r="E7">
        <f t="shared" si="0"/>
        <v>85.525333333333279</v>
      </c>
      <c r="F7">
        <f t="shared" si="1"/>
        <v>11.140231635333546</v>
      </c>
      <c r="P7" s="9"/>
    </row>
    <row r="8" spans="1:20" x14ac:dyDescent="0.25">
      <c r="C8" s="9"/>
      <c r="P8" s="9"/>
    </row>
    <row r="9" spans="1:20" ht="28.8" x14ac:dyDescent="0.25">
      <c r="A9" s="11" t="s">
        <v>2</v>
      </c>
      <c r="B9">
        <v>111.408</v>
      </c>
      <c r="C9" s="10">
        <v>151.92000000000004</v>
      </c>
      <c r="D9">
        <v>145.16799999999995</v>
      </c>
      <c r="E9">
        <f t="shared" si="0"/>
        <v>136.16533333333334</v>
      </c>
      <c r="F9">
        <f t="shared" si="1"/>
        <v>17.721767055109236</v>
      </c>
      <c r="G9" s="2">
        <f>TTEST(B9:D9,B10:D10,2,2)</f>
        <v>9.8565630049430222E-3</v>
      </c>
      <c r="I9">
        <f>B9/B10</f>
        <v>1.8333333333333375</v>
      </c>
      <c r="J9">
        <f>C9/C10</f>
        <v>2.0454545454545494</v>
      </c>
      <c r="K9">
        <f>D9/D10</f>
        <v>1.7916666666666725</v>
      </c>
      <c r="N9" s="11">
        <f>AVERAGE(I9:K9)</f>
        <v>1.8901515151515198</v>
      </c>
      <c r="O9">
        <f>STDEVA(I9:K9)</f>
        <v>0.13610033502440597</v>
      </c>
      <c r="P9" s="10"/>
      <c r="T9" s="2"/>
    </row>
    <row r="10" spans="1:20" ht="28.8" x14ac:dyDescent="0.25">
      <c r="A10" s="11" t="s">
        <v>3</v>
      </c>
      <c r="B10">
        <v>60.767999999999866</v>
      </c>
      <c r="C10" s="10">
        <v>74.271999999999878</v>
      </c>
      <c r="D10">
        <v>81.023999999999702</v>
      </c>
      <c r="E10">
        <f t="shared" si="0"/>
        <v>72.021333333333146</v>
      </c>
      <c r="F10">
        <f t="shared" si="1"/>
        <v>8.4212235584991308</v>
      </c>
      <c r="N10" s="11"/>
      <c r="P10" s="10"/>
    </row>
  </sheetData>
  <mergeCells count="2">
    <mergeCell ref="I2:K2"/>
    <mergeCell ref="A1:D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</vt:lpstr>
      <vt:lpstr>ALP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2013-04-09T09:35:00Z</dcterms:created>
  <dcterms:modified xsi:type="dcterms:W3CDTF">2022-03-23T09:57:02Z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